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Шаблон!$B$17:$S$36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7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<sst xmlns="http://schemas.openxmlformats.org/spreadsheetml/2006/main" count="694" uniqueCount="399">
  <si>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</si>
  <si>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</si>
  <si>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</si>
  <si>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</si>
  <si>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</si>
  <si>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</si>
  <si>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</si>
  <si>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</si>
  <si>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</si>
  <si>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</si>
  <si>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</si>
  <si>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</si>
  <si>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</si>
  <si>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</si>
  <si>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</si>
  <si>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</si>
  <si>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</si>
  <si>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</si>
  <si>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</si>
  <si>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</si>
  <si>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</si>
  <si>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</si>
  <si>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</si>
  <si>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</si>
  <si>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</si>
  <si>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</si>
  <si>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</si>
  <si>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</si>
  <si>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</si>
  <si>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</si>
  <si>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</si>
  <si>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</si>
  <si>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</si>
  <si>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</si>
  <si>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</si>
  <si>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</si>
  <si>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</si>
  <si>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</si>
  <si>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</si>
  <si>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</si>
  <si>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</si>
  <si>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</si>
  <si>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</si>
  <si>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</si>
  <si>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</si>
  <si>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</si>
  <si>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</si>
  <si>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</si>
  <si>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</si>
  <si>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</si>
  <si>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</si>
  <si>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</si>
  <si>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</si>
  <si>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</si>
  <si>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</si>
  <si>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</si>
  <si>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</si>
  <si>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</si>
  <si>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</si>
  <si>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</si>
  <si>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</si>
  <si>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</si>
  <si>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</si>
  <si>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</si>
  <si>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</si>
  <si>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</si>
  <si>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</si>
  <si>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</si>
  <si>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</si>
  <si>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</si>
  <si>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</si>
  <si>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</si>
  <si>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</si>
  <si>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</si>
  <si>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</si>
  <si>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</si>
  <si>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</si>
  <si>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</si>
  <si>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</si>
  <si>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</si>
  <si>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</si>
  <si>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</si>
  <si>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</si>
  <si>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</si>
  <si>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</si>
  <si>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</si>
  <si>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</si>
  <si>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</si>
  <si>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</si>
  <si>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</si>
  <si>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</si>
  <si>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</si>
  <si>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</si>
  <si>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</si>
  <si>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</si>
  <si>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</si>
  <si>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</si>
  <si>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</si>
  <si>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</si>
  <si>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</si>
  <si>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</si>
  <si>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</si>
  <si>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</si>
  <si>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</si>
  <si>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</si>
  <si>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</si>
  <si>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</si>
  <si>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</si>
  <si>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</si>
  <si>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</si>
  <si>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</si>
  <si>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</si>
  <si>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</si>
  <si>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</si>
  <si>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</si>
  <si>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</si>
  <si>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</si>
  <si>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</si>
  <si>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</si>
  <si>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</si>
  <si>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</si>
  <si>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</si>
  <si>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</si>
  <si>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</si>
  <si>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</si>
  <si>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</si>
  <si>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</si>
  <si>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</si>
  <si>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</si>
  <si>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</si>
  <si>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</si>
  <si>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</si>
  <si>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</si>
  <si>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</si>
  <si>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</si>
  <si>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</si>
  <si>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</si>
  <si>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</si>
  <si>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</si>
  <si>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</si>
  <si>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</si>
  <si>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</si>
  <si>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</si>
  <si>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</si>
  <si>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</si>
  <si>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</si>
  <si>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</si>
  <si>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</si>
  <si>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</si>
  <si>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</si>
  <si>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</si>
  <si>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</si>
  <si>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</si>
  <si>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</si>
  <si>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</si>
  <si>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</si>
  <si>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</si>
  <si>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</si>
  <si>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</si>
  <si>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</si>
  <si>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</si>
  <si>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</si>
  <si>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</si>
  <si>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</si>
  <si>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</si>
  <si>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</si>
  <si>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</si>
  <si>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</si>
  <si>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</si>
  <si>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</si>
  <si>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</si>
  <si>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</si>
  <si>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</si>
  <si>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</si>
  <si>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</si>
  <si>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</si>
  <si>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</si>
  <si>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</si>
  <si>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</si>
  <si>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</si>
  <si>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</si>
  <si>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</si>
  <si>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</si>
  <si>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</si>
  <si>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</si>
  <si>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</si>
  <si>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</si>
  <si>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</si>
  <si>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</si>
  <si>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</si>
  <si>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</si>
  <si>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</si>
  <si>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</si>
  <si>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</si>
  <si>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</si>
  <si>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</si>
  <si>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</si>
  <si>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</si>
  <si>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</si>
  <si>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</si>
  <si>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</si>
  <si>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</si>
  <si>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</si>
  <si>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</si>
  <si>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</si>
  <si>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</si>
  <si>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</si>
  <si>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</si>
  <si>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</si>
  <si>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</si>
  <si>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</si>
  <si>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</si>
  <si>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</si>
  <si>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</si>
  <si>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</si>
  <si>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</si>
  <si>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</si>
  <si>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</si>
  <si>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</si>
  <si>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</si>
  <si>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</si>
  <si>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</si>
  <si>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</si>
  <si>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</si>
  <si>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</si>
  <si>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</si>
  <si>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</si>
  <si>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</si>
  <si>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</si>
  <si>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</si>
  <si>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</si>
  <si>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</si>
  <si>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</si>
  <si>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</si>
  <si>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</si>
  <si>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</si>
  <si>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</si>
  <si>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</si>
  <si>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</si>
  <si>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</si>
  <si>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</si>
  <si>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</si>
  <si>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</si>
  <si>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</si>
  <si>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</si>
  <si>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</si>
  <si>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</si>
  <si>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</si>
  <si>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</si>
  <si>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</si>
  <si>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</si>
  <si>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</si>
  <si>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</si>
  <si>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</si>
  <si>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</si>
  <si>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</si>
  <si>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</si>
  <si>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</si>
  <si>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</si>
  <si>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</si>
  <si>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</si>
  <si>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</si>
  <si>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инженерного программного обеспечения nanoCAD, Model Studio, CADlib Модель, СТАРТ-Проф, Гидросистема, Изоляция, Лира, Расходомер и  Winsteel</t>
  </si>
  <si>
    <t>Внимание!!!  Обязательно прочитайте инструкцию по заполнению в конце таблицы.</t>
  </si>
  <si>
    <t>Лот</t>
  </si>
  <si>
    <t>610.24.00302 Приобретение инженерного программного обеспечения nanoCAD, Model Studio, CADlib Модель, СТАРТ-Проф, Гидросистема, Изоляция, Лира, Расходомер и  Winsteel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</si>
  <si>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</si>
  <si>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</si>
  <si>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</si>
  <si>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</si>
  <si>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</si>
  <si>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</si>
  <si>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</si>
  <si>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</si>
  <si>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</si>
  <si>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</si>
  <si>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</si>
  <si>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</si>
  <si>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</si>
  <si>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</si>
  <si>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</si>
  <si>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</si>
  <si>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</si>
  <si>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</si>
  <si>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</si>
  <si>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</si>
  <si>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</si>
  <si>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</si>
  <si>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</si>
  <si>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</si>
  <si>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</si>
  <si>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</si>
  <si>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</si>
  <si>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</si>
  <si>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</si>
  <si>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</si>
  <si>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</si>
  <si>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</si>
  <si>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</si>
  <si>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</si>
  <si>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</si>
  <si>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</si>
  <si>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</si>
  <si>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</si>
  <si>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</si>
  <si>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</si>
  <si>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</si>
  <si>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</si>
  <si>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</si>
  <si>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</si>
  <si>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</si>
  <si>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</si>
  <si>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</si>
  <si>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</si>
  <si>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</si>
  <si>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712095</t>
  </si>
  <si>
    <t>Лицензия (право) на использование программного обеспечения (ПО) Гидросистема для проведения тепловых и гидравлических расчетов, выбора диаметров трубопроводов, перекачивающих жидкие или газообразные продукты, газо-жидкостные смеси, версия локальная, конфигурация: Гидро+Термо+Выбор диаметров, модули: 2Ф, ТФ, Гидроудар (модификация Гидросистема - Все включено), формат поставки электронный, на 1 рабочее место, на 12мес (1год), в составе: право на обновление ПО на 12мес (1год), техническая поддержка на 12мес (1год), НТП ТРУБОПРОВОД Гидросистема Все включено на 1 локальное рабочее место, на 12мес, на существующий ключ защиты</t>
  </si>
  <si>
    <t>Лицензия Гидросистема Все включено на 1 локальное рабочее место, на 12мес, на существующий ключ з[1]</t>
  </si>
  <si>
    <t>Штука</t>
  </si>
  <si>
    <t>689495</t>
  </si>
  <si>
    <t>Лицензия (право) на использование программного комплекса (ПК, программного обеспечения, ПО) ЛИРА для моделирования и расчета строительных конструкций, версия 10.12, конфигурация (тариф) полная (FULL), формат поставки электронный, на 1 рабочее место, бессрочная, ЛИРА СОФТ ЛИРА 10.12 FULL, на 1 рабочее место, бессрочная</t>
  </si>
  <si>
    <t>Лицензия ЛИРА СОФТ ЛИРА 10.12 FULL, на 1 рабочее место, бессрочная</t>
  </si>
  <si>
    <t>712100</t>
  </si>
  <si>
    <t>Лицензия (право) на использование программного обеспечения (ПО) Изоляция для расчета и выбора тепловой изоляции трубопроводов и оборудования, версия локальная, формат поставки электронный, на 1 рабочее место, на 12мес (1год), в составе: право на обновление ПО на 12мес (1год), техническая поддержка на 12мес (1год), НТП ТРУБОПРОВОД Изоляция на 1 локальное рабочее место, на 12мес</t>
  </si>
  <si>
    <t>Лицензия НТП ТРУБОПРОВОД Изоляция на 1 локальное рабочее место, на 12мес</t>
  </si>
  <si>
    <t>712094</t>
  </si>
  <si>
    <t>Лицензия (право) на использование программного обеспечения (ПО) СТАРТ-Проф для проектирования, расчета прочности и жесткости трубопроводов различного назначения, версия локальная, конфигурация: 32000 степени свободы, длина трубопровода бесканальной прокладки в грунте до 145D, все опции, расчеты по всем нормативным документам (модификация СТАРТ-Проф Все включено), формат поставки электронный, на 1 рабочее место, на 12мес (1год), в составе: право на обновление ПО на 12мес (1год), техническая поддержка на 12мес (1год), НТП ТРУБОПРОВОД СТАРТ-Проф Все включено на 1 локальное рабочее место, на 12мес, на существующий ключ защиты</t>
  </si>
  <si>
    <t>Лицензия СТАРТ-Проф Все включено на 1 локальное рабочее место, на 12мес, на существующий ключ защиты</t>
  </si>
  <si>
    <t>712091</t>
  </si>
  <si>
    <t>Лицензия (право) на использование дополнительная (расширение) для добавления рабочего места программного обеспечения (ПО) Model Studio CS Строительные решения для автоматизации работ в проектных институтах и конструкторских отделах, разрабатывающих комплекты рабочих чертежей марок АР, АС, КМ и КЖ, версия 3.x, редакция сетевая, формат поставки электронный, на 1 рабочее место, на 12мес (1год), в составе: право на обновление ПО на 12мес (1год), CSOFT DEVELOPMENT MSAE3A-CT-10000000</t>
  </si>
  <si>
    <t>Лицензия CSOFT DEVELOPMENT MSAE3A-CT-10000000</t>
  </si>
  <si>
    <t>712093</t>
  </si>
  <si>
    <t>Лицензия (право) на использование программного обеспечения (ПО) Model Studio CS Строительные решения для автоматизации работ в проектных институтах и конструкторских отделах, разрабатывающих комплекты рабочих чертежей марок АР, АС, КМ и КЖ, версия 3.x, редакция сетевая, формат поставки электронный, на 1 рабочее место, на 12мес (1год), в составе: право на обновление ПО на 12мес (1год), CSOFT DEVELOPMENT MSAE3N-CT-10000000</t>
  </si>
  <si>
    <t>Лицензия CSOFT DEVELOPMENT MSAE3N-CT-10000000</t>
  </si>
  <si>
    <t>712107</t>
  </si>
  <si>
    <t>Лицензия (право) на использование дополнительная (расширение) для добавления рабочего места информационной системы (программного обеспечения, ПО) CADLib Модель и Архив для поддержки жизненного цикла объектов капитального строительства и технологического оборудования промышленных предприятий, версия 3.x, редакция сетевая, формат поставки электронный, на 1 рабочее место, на 12мес (1год), в составе: право на обновление ПО на 12мес, CSOFT DEVELOPMENT MSMA3A-CT-10000000</t>
  </si>
  <si>
    <t>Лицензия CSOFT DEVELOPMENT MSMA3A-CT-10000000</t>
  </si>
  <si>
    <t>655446</t>
  </si>
  <si>
    <t>Лицензия (право) на использование информационной системы (программного обеспечения, ПО) CADLib Модель и Архив для поддержки жизненного цикла объектов капитального строительства и технологического оборудования промышленных предприятий, версия 3.х, формат поставки электронный, на 1 сервер, на 12мес (1год), в составе: право на обновление ПО на 12мес, CSOFT DEVELOPMENT MSMA3N-CT-10000000</t>
  </si>
  <si>
    <t>Лицензия CSOFT DEVELOPMENT MSMA3N-CT-10000000</t>
  </si>
  <si>
    <t>712036</t>
  </si>
  <si>
    <t>Лицензия (право) на использование дополнительная (расширение) для добавления рабочего места программного обеспечения (ПО) Model Studio CS Трубопроводы для трехмерного проектирования внутриплощадочных, внутрицеховых и межцеховых систем трубопроводов (технологические трубопроводы, трубопроводы пара и горячей воды, системы водо- и газоснабжения, отопления, канализации), систем вентиляции промышленных и гражданских зданий и сооружений, версия 3.x, редакция сетевая, формат поставки электронный, на 1 рабочее место, на 12мес (1год), в составе: право на обновление ПО на 12мес (1год), CSOFT DEVELOPMENT MSPL3A-CT-10000000</t>
  </si>
  <si>
    <t>Лицензия CSOFT DEVELOPMENT MSPL3A-CT-10000000</t>
  </si>
  <si>
    <t>712078</t>
  </si>
  <si>
    <t>Лицензия (право) на использование программного обеспечения (ПО) Model Studio CS Трубопроводы для трехмерного проектирования внутриплощадочных, внутрицеховых и межцеховых систем трубопроводов (технологические трубопроводы, трубопроводы пара и горячей воды, системы водо- и газоснабжения, отопления, канализации), систем вентиляции промышленных и гражданских зданий и сооружений, версия 3.x, редакция сетевая, формат поставки электронный, на 1 рабочее место, на 12мес (1год), в составе: право на обновление ПО на 12мес (1год), CSOFT DEVELOPMENT MSPL3N-CT-10000000</t>
  </si>
  <si>
    <t>Лицензия CSOFT DEVELOPMENT MSPL3N-CT-10000000</t>
  </si>
  <si>
    <t>712088</t>
  </si>
  <si>
    <t>Лицензия (право) на использование дополнительная (расширение) для добавления рабочего места программного обеспечения (ПО) Model Studio CS Технологические схемы для создания и редактирования технологических, принципиальных и монтажных схем и выпуска на их основе чертежей по марке ТХ, версия 3.x, редакция сетевая, формат поставки электронный, на 1 рабочее место, на 12мес (1год), в составе: право на обновление ПО на 12мес (1год), CSOFT DEVELOPMENT MSSC3A-CT-10000000</t>
  </si>
  <si>
    <t>Лицензия CSOFT DEVELOPMENT MSSC3A-CT-10000000</t>
  </si>
  <si>
    <t>712089</t>
  </si>
  <si>
    <t>Лицензия (право) на использование программного обеспечения (ПО) Model Studio CS Технологические схемы для создания и редактирования технологических, принципиальных и монтажных схем и выпуска на их основе чертежей по марке ТХ, версия 3.x, редакция сетевая, формат поставки электронный, на 1 рабочее место, на 12мес (1год), в составе: право на обновление ПО на 12мес (1год), CSOFT DEVELOPMENT MSSC3N-CT-10000000</t>
  </si>
  <si>
    <t>Лицензия CSOFT DEVELOPMENT MSSC3N-CT-10000000</t>
  </si>
  <si>
    <t>712075</t>
  </si>
  <si>
    <t>Лицензия (право) на использование платформы (программного обеспечения, ПО) nanoCAD для проектирования и моделирования объектов различной сложности, версия 24, редакция сетевая, конфигурация: платформа nanoCAD, модули: СПДС, Растр, 3D (Standart Build), поддерживаемые операционные системы (ОС) семейства Windows, формат поставки электронный, на 1 рабочее место, на 12мес (1год), NANOCAD NC240P_CNN_12M_ACC_STANDART_BUILD</t>
  </si>
  <si>
    <t>Лицензия NANOCAD NC240P_CNN_12M_ACC_STANDART_BUILD</t>
  </si>
  <si>
    <t>712034</t>
  </si>
  <si>
    <t>Лицензия (право) на использование платформы (программного обеспечения, ПО) nanoCAD для проектирования и моделирования объектов различной сложности, версия 24, редакция сетевая, конфигурация: платформа nanoCAD, модули: Механика, Растр, 3D (Standart Mech), поддерживаемые операционные системы (ОС) семейства Windows, формат поставки электронный, на 1 рабочее место, на 12мес (1год), NANOCAD NC240P_CNN_12M_ACC_STANDART_MECH</t>
  </si>
  <si>
    <t>Лицензия NANOCAD NC240P_CNN_12M_ACC_STANDART_MECH</t>
  </si>
  <si>
    <t>712158</t>
  </si>
  <si>
    <t>Лицензия (право) на использование дополнительная (расширение) для добавления рабочего места платформы (программного обеспечения, ПО) nanoCAD для проектирования и моделирования объектов различной сложности, версия 24, редакция сетевая, конфигурация: платформа nanoCAD, модули: СПДС, Растр, 3D (Standart Build), поддерживаемые операционные системы (ОС) семейства Windows, формат поставки электронный, на 1 рабочее место, на 12мес (1год), NANOCAD NC240P_CNN_12M_ADD_STANDART_BUILD</t>
  </si>
  <si>
    <t>Лицензия NANOCAD NC240P_CNN_12M_ADD_STANDART_BUILD</t>
  </si>
  <si>
    <t>712035</t>
  </si>
  <si>
    <t>Лицензия (право) на использование дополнительная (расширение) для добавления рабочего места платформы (программного обеспечения, ПО) nanoCAD для проектирования и моделирования объектов различной сложности, версия 24, редакция сетевая, конфигурация: платформа nanoCAD, модули: Механика, Растр, 3D (Standart Mech), поддерживаемые операционные системы (ОС) семейства Windows, формат поставки электронный, на 1 рабочее место, на 12мес (1год), NANOCAD NC240P_CNN_12M_ADD_STANDART_MECH</t>
  </si>
  <si>
    <t>Лицензия NANOCAD NC240P_CNN_12M_ADD_STANDART_MECH</t>
  </si>
  <si>
    <t>712169</t>
  </si>
  <si>
    <t>Подписка (лицензия, право) на обновление электронного справочника международных марок сталей (программного обеспечения, ПО) WinSteel для доступа к информации о химическом составе, механических свойствах и применении сталей, версия Десктоп сетевая, конфигурация: информация о марках сталей, о производителях (Проф), формат поставки электронный, на 5 пользователей, на 12мес (1год), в составе: техническая поддержка на 12мес (1год), КВАНТОР WinSteel Проф, Десктоп-версия, сетевая на 5 пользователей, на 12мес</t>
  </si>
  <si>
    <t>Подписка КВАНТОР WinSteel Проф, Десктоп-версия, сетевая на 5 пользователей, на 12мес</t>
  </si>
  <si>
    <t>712163</t>
  </si>
  <si>
    <t>Подписка (лицензия, право) на обновление модуля ГОСТ 8.586.(1-5)-2005 для проведения расчета расхода жидкостей и газов на измерительных комплексах со стандартными сужающими устройствами, оптимальных значений диаметра отверстия стандартных сужающих устройств, геометрических размеров конструкций измерительных трубопроводов, неопределенности результатов измерений расхода с расчетом неопределенности величин принятых за условно постоянные параметры, физических свойств различных сред, с формированием и распечаткой необходимой эксплуатационной документации на измерительные комплексы комплекса программного (ПК, обеспечения программного, ПО) Расходомер ИСО для осуществления метрологического контроля и надзора за измерительными комплексами учета количества жидкостей и газов в соответствии с алгоритмами национальных стандартов Российской Федерации, версия для операционных систем (ОС) семейства Windows, формат поставки электронный, на 5 активаций, на 12мес (1год), техническая поддержка на 12мес (1год), СТП (СОВРЕМЕННЫЕ ТЕХНОЛОГИИ В ПРОГРАММИРОВАНИИ) Расходомер ИСО Модуль ГОСТ 8.586.(1-5)-2005 Windows, на 5 активаций</t>
  </si>
  <si>
    <t>Подписка Расходомер ИСО Модуль ГОСТ 8.586.(1-5)-2005 Windows, на 5 активаций</t>
  </si>
  <si>
    <t>712166</t>
  </si>
  <si>
    <t>Подписка (лицензия, право) на обновление модуля РД 50-411-83 для проведения расчетов расхода жидкостей и газов на измерительных комплексах (узлах учета) со специальными сужающими устройствами, расчетов погрешности результатов измерений, расчетов и проверки геометрических размеров специальных сужающих устройств и конструкций измерительных трубопроводов комплекса программного (ПК, обеспечения программного, ПО) Расходомер ИСО для осуществления метрологического контроля и надзора за измерительными комплексами учета количества жидкостей и газов в соответствии с алгоритмами национальных стандартов Российской Федерации, версия для операционных систем (ОС) семейства Windows, формат поставки электронный, на 5 активаций, на 12мес (1год), техническая поддержка на 12мес (1год), СТП (СОВРЕМЕННЫЕ ТЕХНОЛОГИИ В ПРОГРАММИРОВАНИИ) Расходомер ИСО Модуль РД 50-411-83 Windows, на 5 активаций</t>
  </si>
  <si>
    <t>Подписка Расходомер ИСО Модуль РД 50-411-83 Windows, на 5 активаций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</si>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</sst>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6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8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62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O1" t="n" s="7">
        <v>32902.0</v>
      </c>
      <c r="AP1" t="n" s="7">
        <v>101100.0</v>
      </c>
      <c r="AQ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35.2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  <c r="T3" s="17"/>
      <c r="U3" s="17"/>
    </row>
    <row r="4" ht="35.2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  <c r="T4" s="17"/>
      <c r="U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  <c r="T5" s="17"/>
      <c r="U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  <c r="T6" s="17"/>
      <c r="U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  <c r="T7" s="17"/>
      <c r="U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  <c r="T8" s="17"/>
      <c r="U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  <c r="T9" s="17"/>
      <c r="U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  <c r="T10" s="17"/>
      <c r="U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  <c r="T11" s="17"/>
      <c r="U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  <c r="T12" s="17"/>
      <c r="U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  <c r="W14" t="s" s="47">
        <v>290</v>
      </c>
      <c r="X14" t="s" s="47">
        <v>291</v>
      </c>
    </row>
    <row r="15" ht="29.25" customHeight="true">
      <c r="A15" s="41"/>
      <c r="B15" s="49"/>
      <c r="C15" s="49"/>
      <c r="D15" t="s" s="42">
        <v>292</v>
      </c>
      <c r="E15" t="s" s="42">
        <v>293</v>
      </c>
      <c r="F15" t="s" s="42">
        <v>294</v>
      </c>
      <c r="G15" t="s" s="42">
        <v>295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t="s" s="53">
        <v>296</v>
      </c>
      <c r="Z15" s="54"/>
      <c r="AA15" t="s" s="53">
        <v>297</v>
      </c>
      <c r="AB15" s="54"/>
      <c r="AC15" t="s" s="53">
        <v>298</v>
      </c>
      <c r="AD15" s="54"/>
      <c r="AE15" t="s" s="53">
        <v>299</v>
      </c>
      <c r="AF15" s="54"/>
      <c r="AG15" t="s" s="53">
        <v>300</v>
      </c>
      <c r="AH15" s="54"/>
      <c r="AI15" t="s" s="53">
        <v>301</v>
      </c>
      <c r="AJ15" s="54"/>
      <c r="AK15" t="s" s="53">
        <v>302</v>
      </c>
      <c r="AL15" s="54"/>
      <c r="AM15" t="s" s="53">
        <v>303</v>
      </c>
      <c r="AN15" s="54"/>
      <c r="AO15" t="s" s="53">
        <v>304</v>
      </c>
      <c r="AP15" s="54"/>
      <c r="AQ15" t="s" s="53">
        <v>305</v>
      </c>
      <c r="AR15" s="54"/>
      <c r="AS15" t="s" s="53">
        <v>306</v>
      </c>
      <c r="AT15" s="54"/>
      <c r="AU15" t="s" s="53">
        <v>307</v>
      </c>
      <c r="AV15" s="54"/>
      <c r="AW15" t="s" s="53">
        <v>296</v>
      </c>
      <c r="AX15" s="54"/>
      <c r="AY15" t="s" s="53">
        <v>297</v>
      </c>
      <c r="AZ15" s="54"/>
      <c r="BA15" t="s" s="53">
        <v>298</v>
      </c>
      <c r="BB15" s="54"/>
      <c r="BC15" t="s" s="53">
        <v>299</v>
      </c>
      <c r="BD15" s="54"/>
      <c r="BE15" t="s" s="53">
        <v>300</v>
      </c>
      <c r="BF15" s="54"/>
      <c r="BG15" t="s" s="53">
        <v>301</v>
      </c>
      <c r="BH15" s="54"/>
      <c r="BI15" t="s" s="53">
        <v>302</v>
      </c>
      <c r="BJ15" s="54"/>
      <c r="BK15" t="s" s="53">
        <v>303</v>
      </c>
      <c r="BL15" s="54"/>
      <c r="BM15" t="s" s="53">
        <v>304</v>
      </c>
      <c r="BN15" s="54"/>
      <c r="BO15" t="s" s="53">
        <v>305</v>
      </c>
      <c r="BP15" s="54"/>
      <c r="BQ15" t="s" s="53">
        <v>306</v>
      </c>
      <c r="BR15" s="54"/>
      <c r="BS15" t="s" s="53">
        <v>307</v>
      </c>
      <c r="BT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t="s" s="60">
        <v>256</v>
      </c>
      <c r="Z16" t="s" s="60">
        <v>308</v>
      </c>
      <c r="AA16" t="s" s="60">
        <v>309</v>
      </c>
      <c r="AB16" t="s" s="60">
        <v>308</v>
      </c>
      <c r="AC16" t="s" s="60">
        <v>309</v>
      </c>
      <c r="AD16" t="s" s="60">
        <v>308</v>
      </c>
      <c r="AE16" t="s" s="60">
        <v>309</v>
      </c>
      <c r="AF16" t="s" s="60">
        <v>308</v>
      </c>
      <c r="AG16" t="s" s="60">
        <v>309</v>
      </c>
      <c r="AH16" t="s" s="60">
        <v>308</v>
      </c>
      <c r="AI16" t="s" s="60">
        <v>309</v>
      </c>
      <c r="AJ16" t="s" s="60">
        <v>308</v>
      </c>
      <c r="AK16" t="s" s="60">
        <v>309</v>
      </c>
      <c r="AL16" t="s" s="60">
        <v>308</v>
      </c>
      <c r="AM16" t="s" s="60">
        <v>309</v>
      </c>
      <c r="AN16" t="s" s="60">
        <v>308</v>
      </c>
      <c r="AO16" t="s" s="60">
        <v>309</v>
      </c>
      <c r="AP16" t="s" s="60">
        <v>308</v>
      </c>
      <c r="AQ16" t="s" s="60">
        <v>309</v>
      </c>
      <c r="AR16" t="s" s="60">
        <v>308</v>
      </c>
      <c r="AS16" t="s" s="60">
        <v>309</v>
      </c>
      <c r="AT16" t="s" s="60">
        <v>308</v>
      </c>
      <c r="AU16" t="s" s="60">
        <v>309</v>
      </c>
      <c r="AV16" t="s" s="60">
        <v>308</v>
      </c>
      <c r="AW16" t="s" s="60">
        <v>309</v>
      </c>
      <c r="AX16" t="s" s="60">
        <v>308</v>
      </c>
      <c r="AY16" t="s" s="60">
        <v>309</v>
      </c>
      <c r="AZ16" t="s" s="60">
        <v>308</v>
      </c>
      <c r="BA16" t="s" s="60">
        <v>309</v>
      </c>
      <c r="BB16" t="s" s="60">
        <v>308</v>
      </c>
      <c r="BC16" t="s" s="60">
        <v>309</v>
      </c>
      <c r="BD16" t="s" s="60">
        <v>308</v>
      </c>
      <c r="BE16" t="s" s="60">
        <v>309</v>
      </c>
      <c r="BF16" t="s" s="60">
        <v>308</v>
      </c>
      <c r="BG16" t="s" s="60">
        <v>309</v>
      </c>
      <c r="BH16" t="s" s="60">
        <v>308</v>
      </c>
      <c r="BI16" t="s" s="60">
        <v>309</v>
      </c>
      <c r="BJ16" t="s" s="60">
        <v>308</v>
      </c>
      <c r="BK16" t="s" s="60">
        <v>309</v>
      </c>
      <c r="BL16" t="s" s="60">
        <v>308</v>
      </c>
      <c r="BM16" t="s" s="60">
        <v>309</v>
      </c>
      <c r="BN16" t="s" s="60">
        <v>308</v>
      </c>
      <c r="BO16" t="s" s="60">
        <v>309</v>
      </c>
      <c r="BP16" t="s" s="60">
        <v>308</v>
      </c>
      <c r="BQ16" t="s" s="60">
        <v>309</v>
      </c>
      <c r="BR16" t="s" s="60">
        <v>308</v>
      </c>
      <c r="BS16" t="s" s="60">
        <v>309</v>
      </c>
      <c r="BT16" t="s" s="60">
        <v>308</v>
      </c>
      <c r="BU16" t="s" s="61">
        <v>310</v>
      </c>
      <c r="BV16" t="s" s="61">
        <v>311</v>
      </c>
      <c r="BW16" t="s" s="61">
        <v>312</v>
      </c>
      <c r="BX16" t="s" s="61">
        <v>313</v>
      </c>
      <c r="BY16" t="s" s="61">
        <v>310</v>
      </c>
      <c r="BZ16" t="s" s="61">
        <v>311</v>
      </c>
      <c r="CA16" t="s" s="61">
        <v>312</v>
      </c>
      <c r="CB16" t="s" s="61">
        <v>313</v>
      </c>
      <c r="CC16" t="s" s="61">
        <v>310</v>
      </c>
      <c r="CD16" t="s" s="61">
        <v>311</v>
      </c>
      <c r="CE16" t="s" s="61">
        <v>312</v>
      </c>
      <c r="CF16" t="s" s="61">
        <v>313</v>
      </c>
      <c r="CG16" t="s" s="61">
        <v>310</v>
      </c>
      <c r="CH16" t="s" s="61">
        <v>311</v>
      </c>
      <c r="CI16" t="s" s="61">
        <v>312</v>
      </c>
      <c r="CJ16" t="s" s="61">
        <v>313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  <c r="W17" t="n" s="65">
        <v>21.0</v>
      </c>
      <c r="X17" t="n" s="65">
        <v>22.0</v>
      </c>
    </row>
    <row r="18">
      <c r="A18" s="6"/>
      <c r="B18" s="3" t="s">
        <v>314</v>
      </c>
      <c r="C18" s="3" t="n">
        <v>1.0</v>
      </c>
      <c r="D18" s="3" t="s">
        <v>315</v>
      </c>
      <c r="E18" s="3" t="s">
        <v>316</v>
      </c>
      <c r="F18" s="3" t="s">
        <v>317</v>
      </c>
      <c r="G18" s="3"/>
      <c r="H18" s="3" t="s">
        <v>318</v>
      </c>
      <c r="I18" s="3" t="s">
        <v>0</v>
      </c>
      <c r="J18" s="4" t="n">
        <v>429000.0</v>
      </c>
      <c r="K18" s="5" t="n">
        <v>1.0</v>
      </c>
      <c r="L18" s="4" t="n">
        <v>429000.0</v>
      </c>
      <c r="M18" s="6" t="n">
        <f>IF(P18=1,0,1) + IF(ISBLANK(R18),1,0) + IF(ISBLANK(S18),1,0)</f>
        <v>3.0</v>
      </c>
      <c r="N18" s="6"/>
      <c r="O18" s="6"/>
      <c r="P18" s="6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6" t="str">
        <f>IFERROR(IF(P18=1, "Российская Федерация", "Не заполнено"),"")</f>
        <v/>
      </c>
      <c r="R18" s="6"/>
      <c r="S18" s="6"/>
      <c r="T18" s="6"/>
      <c r="U18" s="4" t="n">
        <f>IF(T18&lt;&gt;0, J18 * Q39,)</f>
        <v>0.0</v>
      </c>
      <c r="V18" s="4" t="n">
        <f>U18*K18</f>
        <v>0.0</v>
      </c>
      <c r="W18" s="4" t="n">
        <f>X18*ROUNDDOWN(T18,6)</f>
        <v>0.0</v>
      </c>
      <c r="X18" s="5" t="n">
        <f>K18</f>
        <v>1.0</v>
      </c>
      <c r="Y18" s="3" t="n">
        <v>2121665.0</v>
      </c>
    </row>
    <row r="19">
      <c r="A19" s="6"/>
      <c r="B19" s="3" t="s">
        <v>314</v>
      </c>
      <c r="C19" s="3" t="n">
        <v>2.0</v>
      </c>
      <c r="D19" s="3" t="s">
        <v>319</v>
      </c>
      <c r="E19" s="3" t="s">
        <v>320</v>
      </c>
      <c r="F19" s="3" t="s">
        <v>321</v>
      </c>
      <c r="G19" s="3"/>
      <c r="H19" s="3" t="s">
        <v>318</v>
      </c>
      <c r="I19" s="3" t="s">
        <v>0</v>
      </c>
      <c r="J19" s="4" t="n">
        <v>615680.0</v>
      </c>
      <c r="K19" s="5" t="n">
        <v>1.0</v>
      </c>
      <c r="L19" s="4" t="n">
        <v>615680.0</v>
      </c>
      <c r="M19" s="6" t="n">
        <f>IF(P19=1,0,1) + IF(ISBLANK(R19),1,0) + IF(ISBLANK(S19),1,0)</f>
        <v>3.0</v>
      </c>
      <c r="N19" s="6"/>
      <c r="O19" s="6"/>
      <c r="P19" s="6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6" t="str">
        <f>IFERROR(IF(P19=1, "Российская Федерация", "Не заполнено"),"")</f>
        <v/>
      </c>
      <c r="R19" s="6"/>
      <c r="S19" s="6"/>
      <c r="T19" s="6"/>
      <c r="U19" s="4" t="n">
        <f>IF(T19&lt;&gt;0, J19 * Q39,)</f>
        <v>0.0</v>
      </c>
      <c r="V19" s="4" t="n">
        <f>U19*K19</f>
        <v>0.0</v>
      </c>
      <c r="W19" s="4" t="n">
        <f>X19*ROUNDDOWN(T19,6)</f>
        <v>0.0</v>
      </c>
      <c r="X19" s="5" t="n">
        <f>K19</f>
        <v>1.0</v>
      </c>
      <c r="Y19" s="3" t="n">
        <v>2121661.0</v>
      </c>
    </row>
    <row r="20">
      <c r="A20" s="6"/>
      <c r="B20" s="3" t="s">
        <v>314</v>
      </c>
      <c r="C20" s="3" t="n">
        <v>3.0</v>
      </c>
      <c r="D20" s="3" t="s">
        <v>322</v>
      </c>
      <c r="E20" s="3" t="s">
        <v>323</v>
      </c>
      <c r="F20" s="3" t="s">
        <v>324</v>
      </c>
      <c r="G20" s="3"/>
      <c r="H20" s="3" t="s">
        <v>318</v>
      </c>
      <c r="I20" s="3" t="s">
        <v>0</v>
      </c>
      <c r="J20" s="4" t="n">
        <v>188760.0</v>
      </c>
      <c r="K20" s="5" t="n">
        <v>1.0</v>
      </c>
      <c r="L20" s="4" t="n">
        <v>188760.0</v>
      </c>
      <c r="M20" s="6" t="n">
        <f>IF(P20=1,0,1) + IF(ISBLANK(R20),1,0) + IF(ISBLANK(S20),1,0)</f>
        <v>3.0</v>
      </c>
      <c r="N20" s="6"/>
      <c r="O20" s="6"/>
      <c r="P20" s="6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6" t="str">
        <f>IFERROR(IF(P20=1, "Российская Федерация", "Не заполнено"),"")</f>
        <v/>
      </c>
      <c r="R20" s="6"/>
      <c r="S20" s="6"/>
      <c r="T20" s="6"/>
      <c r="U20" s="4" t="n">
        <f>IF(T20&lt;&gt;0, J20 * Q39,)</f>
        <v>0.0</v>
      </c>
      <c r="V20" s="4" t="n">
        <f>U20*K20</f>
        <v>0.0</v>
      </c>
      <c r="W20" s="4" t="n">
        <f>X20*ROUNDDOWN(T20,6)</f>
        <v>0.0</v>
      </c>
      <c r="X20" s="5" t="n">
        <f>K20</f>
        <v>1.0</v>
      </c>
      <c r="Y20" s="3" t="n">
        <v>2121659.0</v>
      </c>
    </row>
    <row r="21">
      <c r="A21" s="6"/>
      <c r="B21" s="3" t="s">
        <v>314</v>
      </c>
      <c r="C21" s="3" t="n">
        <v>4.0</v>
      </c>
      <c r="D21" s="3" t="s">
        <v>325</v>
      </c>
      <c r="E21" s="3" t="s">
        <v>326</v>
      </c>
      <c r="F21" s="3" t="s">
        <v>327</v>
      </c>
      <c r="G21" s="3"/>
      <c r="H21" s="3" t="s">
        <v>318</v>
      </c>
      <c r="I21" s="3" t="s">
        <v>0</v>
      </c>
      <c r="J21" s="4" t="n">
        <v>572000.0</v>
      </c>
      <c r="K21" s="5" t="n">
        <v>2.0</v>
      </c>
      <c r="L21" s="4" t="n">
        <v>1144000.0</v>
      </c>
      <c r="M21" s="6" t="n">
        <f>IF(P21=1,0,1) + IF(ISBLANK(R21),1,0) + IF(ISBLANK(S21),1,0)</f>
        <v>3.0</v>
      </c>
      <c r="N21" s="6"/>
      <c r="O21" s="6"/>
      <c r="P21" s="6" t="n">
        <f>IF(OR(Q21="Российская Федерация",Q21="Армения",Q21="Белоруссия",Q21="Беларусь",Q21="Казахстан",Q21="Киргизия",Q21="Кыргызстан",Q21="ДНР",Q21="ЛНР"), 1, 0)</f>
        <v>0.0</v>
      </c>
      <c r="Q21" s="6" t="str">
        <f>IFERROR(IF(P21=1, "Российская Федерация", "Не заполнено"),"")</f>
        <v/>
      </c>
      <c r="R21" s="6"/>
      <c r="S21" s="6"/>
      <c r="T21" s="6"/>
      <c r="U21" s="4" t="n">
        <f>IF(T21&lt;&gt;0, J21 * Q39,)</f>
        <v>0.0</v>
      </c>
      <c r="V21" s="4" t="n">
        <f>U21*K21</f>
        <v>0.0</v>
      </c>
      <c r="W21" s="4" t="n">
        <f>X21*ROUNDDOWN(T21,6)</f>
        <v>0.0</v>
      </c>
      <c r="X21" s="5" t="n">
        <f>K21</f>
        <v>2.0</v>
      </c>
      <c r="Y21" s="3" t="n">
        <v>2121657.0</v>
      </c>
    </row>
    <row r="22">
      <c r="A22" s="6"/>
      <c r="B22" s="3" t="s">
        <v>314</v>
      </c>
      <c r="C22" s="3" t="n">
        <v>5.0</v>
      </c>
      <c r="D22" s="3" t="s">
        <v>328</v>
      </c>
      <c r="E22" s="3" t="s">
        <v>329</v>
      </c>
      <c r="F22" s="3" t="s">
        <v>330</v>
      </c>
      <c r="G22" s="3"/>
      <c r="H22" s="3" t="s">
        <v>318</v>
      </c>
      <c r="I22" s="3" t="s">
        <v>0</v>
      </c>
      <c r="J22" s="4" t="n">
        <v>123864.0</v>
      </c>
      <c r="K22" s="5" t="n">
        <v>6.0</v>
      </c>
      <c r="L22" s="4" t="n">
        <v>743184.0</v>
      </c>
      <c r="M22" s="6" t="n">
        <f>IF(P22=1,0,1) + IF(ISBLANK(R22),1,0) + IF(ISBLANK(S22),1,0)</f>
        <v>3.0</v>
      </c>
      <c r="N22" s="6"/>
      <c r="O22" s="6"/>
      <c r="P22" s="6" t="n">
        <f>IF(OR(Q22="Российская Федерация",Q22="Армения",Q22="Белоруссия",Q22="Беларусь",Q22="Казахстан",Q22="Киргизия",Q22="Кыргызстан",Q22="ДНР",Q22="ЛНР"), 1, 0)</f>
        <v>0.0</v>
      </c>
      <c r="Q22" s="6" t="str">
        <f>IFERROR(IF(P22=1, "Российская Федерация", "Не заполнено"),"")</f>
        <v/>
      </c>
      <c r="R22" s="6"/>
      <c r="S22" s="6"/>
      <c r="T22" s="6"/>
      <c r="U22" s="4" t="n">
        <f>IF(T22&lt;&gt;0, J22 * Q39,)</f>
        <v>0.0</v>
      </c>
      <c r="V22" s="4" t="n">
        <f>U22*K22</f>
        <v>0.0</v>
      </c>
      <c r="W22" s="4" t="n">
        <f>X22*ROUNDDOWN(T22,6)</f>
        <v>0.0</v>
      </c>
      <c r="X22" s="5" t="n">
        <f>K22</f>
        <v>6.0</v>
      </c>
      <c r="Y22" s="3" t="n">
        <v>2121671.0</v>
      </c>
    </row>
    <row r="23">
      <c r="A23" s="6"/>
      <c r="B23" s="3" t="s">
        <v>314</v>
      </c>
      <c r="C23" s="3" t="n">
        <v>6.0</v>
      </c>
      <c r="D23" s="3" t="s">
        <v>331</v>
      </c>
      <c r="E23" s="3" t="s">
        <v>332</v>
      </c>
      <c r="F23" s="3" t="s">
        <v>333</v>
      </c>
      <c r="G23" s="3"/>
      <c r="H23" s="3" t="s">
        <v>318</v>
      </c>
      <c r="I23" s="3" t="s">
        <v>0</v>
      </c>
      <c r="J23" s="4" t="n">
        <v>123864.0</v>
      </c>
      <c r="K23" s="5" t="n">
        <v>1.0</v>
      </c>
      <c r="L23" s="4" t="n">
        <v>123864.0</v>
      </c>
      <c r="M23" s="6" t="n">
        <f>IF(P23=1,0,1) + IF(ISBLANK(R23),1,0) + IF(ISBLANK(S23),1,0)</f>
        <v>3.0</v>
      </c>
      <c r="N23" s="6"/>
      <c r="O23" s="6"/>
      <c r="P23" s="6" t="n">
        <f>IF(OR(Q23="Российская Федерация",Q23="Армения",Q23="Белоруссия",Q23="Беларусь",Q23="Казахстан",Q23="Киргизия",Q23="Кыргызстан",Q23="ДНР",Q23="ЛНР"), 1, 0)</f>
        <v>0.0</v>
      </c>
      <c r="Q23" s="6" t="str">
        <f>IFERROR(IF(P23=1, "Российская Федерация", "Не заполнено"),"")</f>
        <v/>
      </c>
      <c r="R23" s="6"/>
      <c r="S23" s="6"/>
      <c r="T23" s="6"/>
      <c r="U23" s="4" t="n">
        <f>IF(T23&lt;&gt;0, J23 * Q39,)</f>
        <v>0.0</v>
      </c>
      <c r="V23" s="4" t="n">
        <f>U23*K23</f>
        <v>0.0</v>
      </c>
      <c r="W23" s="4" t="n">
        <f>X23*ROUNDDOWN(T23,6)</f>
        <v>0.0</v>
      </c>
      <c r="X23" s="5" t="n">
        <f>K23</f>
        <v>1.0</v>
      </c>
      <c r="Y23" s="3" t="n">
        <v>2121668.0</v>
      </c>
    </row>
    <row r="24">
      <c r="A24" s="6"/>
      <c r="B24" s="3" t="s">
        <v>314</v>
      </c>
      <c r="C24" s="3" t="n">
        <v>7.0</v>
      </c>
      <c r="D24" s="3" t="s">
        <v>334</v>
      </c>
      <c r="E24" s="3" t="s">
        <v>335</v>
      </c>
      <c r="F24" s="3" t="s">
        <v>336</v>
      </c>
      <c r="G24" s="3"/>
      <c r="H24" s="3" t="s">
        <v>318</v>
      </c>
      <c r="I24" s="3" t="s">
        <v>0</v>
      </c>
      <c r="J24" s="4" t="n">
        <v>54184.0</v>
      </c>
      <c r="K24" s="5" t="n">
        <v>4.0</v>
      </c>
      <c r="L24" s="4" t="n">
        <v>216736.0</v>
      </c>
      <c r="M24" s="6" t="n">
        <f>IF(P24=1,0,1) + IF(ISBLANK(R24),1,0) + IF(ISBLANK(S24),1,0)</f>
        <v>3.0</v>
      </c>
      <c r="N24" s="6"/>
      <c r="O24" s="6"/>
      <c r="P24" s="6" t="n">
        <f>IF(OR(Q24="Российская Федерация",Q24="Армения",Q24="Белоруссия",Q24="Беларусь",Q24="Казахстан",Q24="Киргизия",Q24="Кыргызстан",Q24="ДНР",Q24="ЛНР"), 1, 0)</f>
        <v>0.0</v>
      </c>
      <c r="Q24" s="6" t="str">
        <f>IFERROR(IF(P24=1, "Российская Федерация", "Не заполнено"),"")</f>
        <v/>
      </c>
      <c r="R24" s="6"/>
      <c r="S24" s="6"/>
      <c r="T24" s="6"/>
      <c r="U24" s="4" t="n">
        <f>IF(T24&lt;&gt;0, J24 * Q39,)</f>
        <v>0.0</v>
      </c>
      <c r="V24" s="4" t="n">
        <f>U24*K24</f>
        <v>0.0</v>
      </c>
      <c r="W24" s="4" t="n">
        <f>X24*ROUNDDOWN(T24,6)</f>
        <v>0.0</v>
      </c>
      <c r="X24" s="5" t="n">
        <f>K24</f>
        <v>4.0</v>
      </c>
      <c r="Y24" s="3" t="n">
        <v>2121666.0</v>
      </c>
    </row>
    <row r="25">
      <c r="A25" s="6"/>
      <c r="B25" s="3" t="s">
        <v>314</v>
      </c>
      <c r="C25" s="3" t="n">
        <v>8.0</v>
      </c>
      <c r="D25" s="3" t="s">
        <v>337</v>
      </c>
      <c r="E25" s="3" t="s">
        <v>338</v>
      </c>
      <c r="F25" s="3" t="s">
        <v>339</v>
      </c>
      <c r="G25" s="3"/>
      <c r="H25" s="3" t="s">
        <v>318</v>
      </c>
      <c r="I25" s="3" t="s">
        <v>0</v>
      </c>
      <c r="J25" s="4" t="n">
        <v>54184.0</v>
      </c>
      <c r="K25" s="5" t="n">
        <v>1.0</v>
      </c>
      <c r="L25" s="4" t="n">
        <v>54184.0</v>
      </c>
      <c r="M25" s="6" t="n">
        <f>IF(P25=1,0,1) + IF(ISBLANK(R25),1,0) + IF(ISBLANK(S25),1,0)</f>
        <v>3.0</v>
      </c>
      <c r="N25" s="6"/>
      <c r="O25" s="6"/>
      <c r="P25" s="6" t="n">
        <f>IF(OR(Q25="Российская Федерация",Q25="Армения",Q25="Белоруссия",Q25="Беларусь",Q25="Казахстан",Q25="Киргизия",Q25="Кыргызстан",Q25="ДНР",Q25="ЛНР"), 1, 0)</f>
        <v>0.0</v>
      </c>
      <c r="Q25" s="6" t="str">
        <f>IFERROR(IF(P25=1, "Российская Федерация", "Не заполнено"),"")</f>
        <v/>
      </c>
      <c r="R25" s="6"/>
      <c r="S25" s="6"/>
      <c r="T25" s="6"/>
      <c r="U25" s="4" t="n">
        <f>IF(T25&lt;&gt;0, J25 * Q39,)</f>
        <v>0.0</v>
      </c>
      <c r="V25" s="4" t="n">
        <f>U25*K25</f>
        <v>0.0</v>
      </c>
      <c r="W25" s="4" t="n">
        <f>X25*ROUNDDOWN(T25,6)</f>
        <v>0.0</v>
      </c>
      <c r="X25" s="5" t="n">
        <f>K25</f>
        <v>1.0</v>
      </c>
      <c r="Y25" s="3" t="n">
        <v>2121660.0</v>
      </c>
    </row>
    <row r="26">
      <c r="A26" s="6"/>
      <c r="B26" s="3" t="s">
        <v>314</v>
      </c>
      <c r="C26" s="3" t="n">
        <v>9.0</v>
      </c>
      <c r="D26" s="3" t="s">
        <v>340</v>
      </c>
      <c r="E26" s="3" t="s">
        <v>341</v>
      </c>
      <c r="F26" s="3" t="s">
        <v>342</v>
      </c>
      <c r="G26" s="3"/>
      <c r="H26" s="3" t="s">
        <v>318</v>
      </c>
      <c r="I26" s="3" t="s">
        <v>0</v>
      </c>
      <c r="J26" s="4" t="n">
        <v>185952.0</v>
      </c>
      <c r="K26" s="5" t="n">
        <v>7.0</v>
      </c>
      <c r="L26" s="4" t="n">
        <v>1301664.0</v>
      </c>
      <c r="M26" s="6" t="n">
        <f>IF(P26=1,0,1) + IF(ISBLANK(R26),1,0) + IF(ISBLANK(S26),1,0)</f>
        <v>3.0</v>
      </c>
      <c r="N26" s="6"/>
      <c r="O26" s="6"/>
      <c r="P26" s="6" t="n">
        <f>IF(OR(Q26="Российская Федерация",Q26="Армения",Q26="Белоруссия",Q26="Беларусь",Q26="Казахстан",Q26="Киргизия",Q26="Кыргызстан",Q26="ДНР",Q26="ЛНР"), 1, 0)</f>
        <v>0.0</v>
      </c>
      <c r="Q26" s="6" t="str">
        <f>IFERROR(IF(P26=1, "Российская Федерация", "Не заполнено"),"")</f>
        <v/>
      </c>
      <c r="R26" s="6"/>
      <c r="S26" s="6"/>
      <c r="T26" s="6"/>
      <c r="U26" s="4" t="n">
        <f>IF(T26&lt;&gt;0, J26 * Q39,)</f>
        <v>0.0</v>
      </c>
      <c r="V26" s="4" t="n">
        <f>U26*K26</f>
        <v>0.0</v>
      </c>
      <c r="W26" s="4" t="n">
        <f>X26*ROUNDDOWN(T26,6)</f>
        <v>0.0</v>
      </c>
      <c r="X26" s="5" t="n">
        <f>K26</f>
        <v>7.0</v>
      </c>
      <c r="Y26" s="3" t="n">
        <v>2121664.0</v>
      </c>
    </row>
    <row r="27">
      <c r="A27" s="6"/>
      <c r="B27" s="3" t="s">
        <v>314</v>
      </c>
      <c r="C27" s="3" t="n">
        <v>10.0</v>
      </c>
      <c r="D27" s="3" t="s">
        <v>343</v>
      </c>
      <c r="E27" s="3" t="s">
        <v>344</v>
      </c>
      <c r="F27" s="3" t="s">
        <v>345</v>
      </c>
      <c r="G27" s="3"/>
      <c r="H27" s="3" t="s">
        <v>318</v>
      </c>
      <c r="I27" s="3" t="s">
        <v>0</v>
      </c>
      <c r="J27" s="4" t="n">
        <v>185952.0</v>
      </c>
      <c r="K27" s="5" t="n">
        <v>1.0</v>
      </c>
      <c r="L27" s="4" t="n">
        <v>185952.0</v>
      </c>
      <c r="M27" s="6" t="n">
        <f>IF(P27=1,0,1) + IF(ISBLANK(R27),1,0) + IF(ISBLANK(S27),1,0)</f>
        <v>3.0</v>
      </c>
      <c r="N27" s="6"/>
      <c r="O27" s="6"/>
      <c r="P27" s="6" t="n">
        <f>IF(OR(Q27="Российская Федерация",Q27="Армения",Q27="Белоруссия",Q27="Беларусь",Q27="Казахстан",Q27="Киргизия",Q27="Кыргызстан",Q27="ДНР",Q27="ЛНР"), 1, 0)</f>
        <v>0.0</v>
      </c>
      <c r="Q27" s="6" t="str">
        <f>IFERROR(IF(P27=1, "Российская Федерация", "Не заполнено"),"")</f>
        <v/>
      </c>
      <c r="R27" s="6"/>
      <c r="S27" s="6"/>
      <c r="T27" s="6"/>
      <c r="U27" s="4" t="n">
        <f>IF(T27&lt;&gt;0, J27 * Q39,)</f>
        <v>0.0</v>
      </c>
      <c r="V27" s="4" t="n">
        <f>U27*K27</f>
        <v>0.0</v>
      </c>
      <c r="W27" s="4" t="n">
        <f>X27*ROUNDDOWN(T27,6)</f>
        <v>0.0</v>
      </c>
      <c r="X27" s="5" t="n">
        <f>K27</f>
        <v>1.0</v>
      </c>
      <c r="Y27" s="3" t="n">
        <v>2121674.0</v>
      </c>
    </row>
    <row r="28">
      <c r="A28" s="6"/>
      <c r="B28" s="3" t="s">
        <v>314</v>
      </c>
      <c r="C28" s="3" t="n">
        <v>11.0</v>
      </c>
      <c r="D28" s="3" t="s">
        <v>346</v>
      </c>
      <c r="E28" s="3" t="s">
        <v>347</v>
      </c>
      <c r="F28" s="3" t="s">
        <v>348</v>
      </c>
      <c r="G28" s="3"/>
      <c r="H28" s="3" t="s">
        <v>318</v>
      </c>
      <c r="I28" s="3" t="s">
        <v>0</v>
      </c>
      <c r="J28" s="4" t="n">
        <v>54184.0</v>
      </c>
      <c r="K28" s="5" t="n">
        <v>6.0</v>
      </c>
      <c r="L28" s="4" t="n">
        <v>325104.0</v>
      </c>
      <c r="M28" s="6" t="n">
        <f>IF(P28=1,0,1) + IF(ISBLANK(R28),1,0) + IF(ISBLANK(S28),1,0)</f>
        <v>3.0</v>
      </c>
      <c r="N28" s="6"/>
      <c r="O28" s="6"/>
      <c r="P28" s="6" t="n">
        <f>IF(OR(Q28="Российская Федерация",Q28="Армения",Q28="Белоруссия",Q28="Беларусь",Q28="Казахстан",Q28="Киргизия",Q28="Кыргызстан",Q28="ДНР",Q28="ЛНР"), 1, 0)</f>
        <v>0.0</v>
      </c>
      <c r="Q28" s="6" t="str">
        <f>IFERROR(IF(P28=1, "Российская Федерация", "Не заполнено"),"")</f>
        <v/>
      </c>
      <c r="R28" s="6"/>
      <c r="S28" s="6"/>
      <c r="T28" s="6"/>
      <c r="U28" s="4" t="n">
        <f>IF(T28&lt;&gt;0, J28 * Q39,)</f>
        <v>0.0</v>
      </c>
      <c r="V28" s="4" t="n">
        <f>U28*K28</f>
        <v>0.0</v>
      </c>
      <c r="W28" s="4" t="n">
        <f>X28*ROUNDDOWN(T28,6)</f>
        <v>0.0</v>
      </c>
      <c r="X28" s="5" t="n">
        <f>K28</f>
        <v>6.0</v>
      </c>
      <c r="Y28" s="3" t="n">
        <v>2121656.0</v>
      </c>
    </row>
    <row r="29">
      <c r="A29" s="6"/>
      <c r="B29" s="3" t="s">
        <v>314</v>
      </c>
      <c r="C29" s="3" t="n">
        <v>12.0</v>
      </c>
      <c r="D29" s="3" t="s">
        <v>349</v>
      </c>
      <c r="E29" s="3" t="s">
        <v>350</v>
      </c>
      <c r="F29" s="3" t="s">
        <v>351</v>
      </c>
      <c r="G29" s="3"/>
      <c r="H29" s="3" t="s">
        <v>318</v>
      </c>
      <c r="I29" s="3" t="s">
        <v>0</v>
      </c>
      <c r="J29" s="4" t="n">
        <v>54184.0</v>
      </c>
      <c r="K29" s="5" t="n">
        <v>1.0</v>
      </c>
      <c r="L29" s="4" t="n">
        <v>54184.0</v>
      </c>
      <c r="M29" s="6" t="n">
        <f>IF(P29=1,0,1) + IF(ISBLANK(R29),1,0) + IF(ISBLANK(S29),1,0)</f>
        <v>3.0</v>
      </c>
      <c r="N29" s="6"/>
      <c r="O29" s="6"/>
      <c r="P29" s="6" t="n">
        <f>IF(OR(Q29="Российская Федерация",Q29="Армения",Q29="Белоруссия",Q29="Беларусь",Q29="Казахстан",Q29="Киргизия",Q29="Кыргызстан",Q29="ДНР",Q29="ЛНР"), 1, 0)</f>
        <v>0.0</v>
      </c>
      <c r="Q29" s="6" t="str">
        <f>IFERROR(IF(P29=1, "Российская Федерация", "Не заполнено"),"")</f>
        <v/>
      </c>
      <c r="R29" s="6"/>
      <c r="S29" s="6"/>
      <c r="T29" s="6"/>
      <c r="U29" s="4" t="n">
        <f>IF(T29&lt;&gt;0, J29 * Q39,)</f>
        <v>0.0</v>
      </c>
      <c r="V29" s="4" t="n">
        <f>U29*K29</f>
        <v>0.0</v>
      </c>
      <c r="W29" s="4" t="n">
        <f>X29*ROUNDDOWN(T29,6)</f>
        <v>0.0</v>
      </c>
      <c r="X29" s="5" t="n">
        <f>K29</f>
        <v>1.0</v>
      </c>
      <c r="Y29" s="3" t="n">
        <v>2121667.0</v>
      </c>
    </row>
    <row r="30">
      <c r="A30" s="6"/>
      <c r="B30" s="3" t="s">
        <v>314</v>
      </c>
      <c r="C30" s="3" t="n">
        <v>13.0</v>
      </c>
      <c r="D30" s="3" t="s">
        <v>352</v>
      </c>
      <c r="E30" s="3" t="s">
        <v>353</v>
      </c>
      <c r="F30" s="3" t="s">
        <v>354</v>
      </c>
      <c r="G30" s="3"/>
      <c r="H30" s="3" t="s">
        <v>318</v>
      </c>
      <c r="I30" s="3" t="s">
        <v>0</v>
      </c>
      <c r="J30" s="4" t="n">
        <v>78000.0</v>
      </c>
      <c r="K30" s="5" t="n">
        <v>1.0</v>
      </c>
      <c r="L30" s="4" t="n">
        <v>78000.0</v>
      </c>
      <c r="M30" s="6" t="n">
        <f>IF(P30=1,0,1) + IF(ISBLANK(R30),1,0) + IF(ISBLANK(S30),1,0)</f>
        <v>3.0</v>
      </c>
      <c r="N30" s="6"/>
      <c r="O30" s="6"/>
      <c r="P30" s="6" t="n">
        <f>IF(OR(Q30="Российская Федерация",Q30="Армения",Q30="Белоруссия",Q30="Беларусь",Q30="Казахстан",Q30="Киргизия",Q30="Кыргызстан",Q30="ДНР",Q30="ЛНР"), 1, 0)</f>
        <v>0.0</v>
      </c>
      <c r="Q30" s="6" t="str">
        <f>IFERROR(IF(P30=1, "Российская Федерация", "Не заполнено"),"")</f>
        <v/>
      </c>
      <c r="R30" s="6"/>
      <c r="S30" s="6"/>
      <c r="T30" s="6"/>
      <c r="U30" s="4" t="n">
        <f>IF(T30&lt;&gt;0, J30 * Q39,)</f>
        <v>0.0</v>
      </c>
      <c r="V30" s="4" t="n">
        <f>U30*K30</f>
        <v>0.0</v>
      </c>
      <c r="W30" s="4" t="n">
        <f>X30*ROUNDDOWN(T30,6)</f>
        <v>0.0</v>
      </c>
      <c r="X30" s="5" t="n">
        <f>K30</f>
        <v>1.0</v>
      </c>
      <c r="Y30" s="3" t="n">
        <v>2121658.0</v>
      </c>
    </row>
    <row r="31">
      <c r="A31" s="6"/>
      <c r="B31" s="3" t="s">
        <v>314</v>
      </c>
      <c r="C31" s="3" t="n">
        <v>14.0</v>
      </c>
      <c r="D31" s="3" t="s">
        <v>355</v>
      </c>
      <c r="E31" s="3" t="s">
        <v>356</v>
      </c>
      <c r="F31" s="3" t="s">
        <v>357</v>
      </c>
      <c r="G31" s="3"/>
      <c r="H31" s="3" t="s">
        <v>318</v>
      </c>
      <c r="I31" s="3" t="s">
        <v>0</v>
      </c>
      <c r="J31" s="4" t="n">
        <v>78000.0</v>
      </c>
      <c r="K31" s="5" t="n">
        <v>1.0</v>
      </c>
      <c r="L31" s="4" t="n">
        <v>78000.0</v>
      </c>
      <c r="M31" s="6" t="n">
        <f>IF(P31=1,0,1) + IF(ISBLANK(R31),1,0) + IF(ISBLANK(S31),1,0)</f>
        <v>3.0</v>
      </c>
      <c r="N31" s="6"/>
      <c r="O31" s="6"/>
      <c r="P31" s="6" t="n">
        <f>IF(OR(Q31="Российская Федерация",Q31="Армения",Q31="Белоруссия",Q31="Беларусь",Q31="Казахстан",Q31="Киргизия",Q31="Кыргызстан",Q31="ДНР",Q31="ЛНР"), 1, 0)</f>
        <v>0.0</v>
      </c>
      <c r="Q31" s="6" t="str">
        <f>IFERROR(IF(P31=1, "Российская Федерация", "Не заполнено"),"")</f>
        <v/>
      </c>
      <c r="R31" s="6"/>
      <c r="S31" s="6"/>
      <c r="T31" s="6"/>
      <c r="U31" s="4" t="n">
        <f>IF(T31&lt;&gt;0, J31 * Q39,)</f>
        <v>0.0</v>
      </c>
      <c r="V31" s="4" t="n">
        <f>U31*K31</f>
        <v>0.0</v>
      </c>
      <c r="W31" s="4" t="n">
        <f>X31*ROUNDDOWN(T31,6)</f>
        <v>0.0</v>
      </c>
      <c r="X31" s="5" t="n">
        <f>K31</f>
        <v>1.0</v>
      </c>
      <c r="Y31" s="3" t="n">
        <v>2121662.0</v>
      </c>
    </row>
    <row r="32">
      <c r="A32" s="6"/>
      <c r="B32" s="3" t="s">
        <v>314</v>
      </c>
      <c r="C32" s="3" t="n">
        <v>15.0</v>
      </c>
      <c r="D32" s="3" t="s">
        <v>358</v>
      </c>
      <c r="E32" s="3" t="s">
        <v>359</v>
      </c>
      <c r="F32" s="3" t="s">
        <v>360</v>
      </c>
      <c r="G32" s="3"/>
      <c r="H32" s="3" t="s">
        <v>318</v>
      </c>
      <c r="I32" s="3" t="s">
        <v>0</v>
      </c>
      <c r="J32" s="4" t="n">
        <v>78000.0</v>
      </c>
      <c r="K32" s="5" t="n">
        <v>4.0</v>
      </c>
      <c r="L32" s="4" t="n">
        <v>312000.0</v>
      </c>
      <c r="M32" s="6" t="n">
        <f>IF(P32=1,0,1) + IF(ISBLANK(R32),1,0) + IF(ISBLANK(S32),1,0)</f>
        <v>3.0</v>
      </c>
      <c r="N32" s="6"/>
      <c r="O32" s="6"/>
      <c r="P32" s="6" t="n">
        <f>IF(OR(Q32="Российская Федерация",Q32="Армения",Q32="Белоруссия",Q32="Беларусь",Q32="Казахстан",Q32="Киргизия",Q32="Кыргызстан",Q32="ДНР",Q32="ЛНР"), 1, 0)</f>
        <v>0.0</v>
      </c>
      <c r="Q32" s="6" t="str">
        <f>IFERROR(IF(P32=1, "Российская Федерация", "Не заполнено"),"")</f>
        <v/>
      </c>
      <c r="R32" s="6"/>
      <c r="S32" s="6"/>
      <c r="T32" s="6"/>
      <c r="U32" s="4" t="n">
        <f>IF(T32&lt;&gt;0, J32 * Q39,)</f>
        <v>0.0</v>
      </c>
      <c r="V32" s="4" t="n">
        <f>U32*K32</f>
        <v>0.0</v>
      </c>
      <c r="W32" s="4" t="n">
        <f>X32*ROUNDDOWN(T32,6)</f>
        <v>0.0</v>
      </c>
      <c r="X32" s="5" t="n">
        <f>K32</f>
        <v>4.0</v>
      </c>
      <c r="Y32" s="3" t="n">
        <v>2121669.0</v>
      </c>
    </row>
    <row r="33">
      <c r="A33" s="6"/>
      <c r="B33" s="3" t="s">
        <v>314</v>
      </c>
      <c r="C33" s="3" t="n">
        <v>16.0</v>
      </c>
      <c r="D33" s="3" t="s">
        <v>361</v>
      </c>
      <c r="E33" s="3" t="s">
        <v>362</v>
      </c>
      <c r="F33" s="3" t="s">
        <v>363</v>
      </c>
      <c r="G33" s="3"/>
      <c r="H33" s="3" t="s">
        <v>318</v>
      </c>
      <c r="I33" s="3" t="s">
        <v>0</v>
      </c>
      <c r="J33" s="4" t="n">
        <v>78000.0</v>
      </c>
      <c r="K33" s="5" t="n">
        <v>34.0</v>
      </c>
      <c r="L33" s="4" t="n">
        <v>2652000.0</v>
      </c>
      <c r="M33" s="6" t="n">
        <f>IF(P33=1,0,1) + IF(ISBLANK(R33),1,0) + IF(ISBLANK(S33),1,0)</f>
        <v>3.0</v>
      </c>
      <c r="N33" s="6"/>
      <c r="O33" s="6"/>
      <c r="P33" s="6" t="n">
        <f>IF(OR(Q33="Российская Федерация",Q33="Армения",Q33="Белоруссия",Q33="Беларусь",Q33="Казахстан",Q33="Киргизия",Q33="Кыргызстан",Q33="ДНР",Q33="ЛНР"), 1, 0)</f>
        <v>0.0</v>
      </c>
      <c r="Q33" s="6" t="str">
        <f>IFERROR(IF(P33=1, "Российская Федерация", "Не заполнено"),"")</f>
        <v/>
      </c>
      <c r="R33" s="6"/>
      <c r="S33" s="6"/>
      <c r="T33" s="6"/>
      <c r="U33" s="4" t="n">
        <f>IF(T33&lt;&gt;0, J33 * Q39,)</f>
        <v>0.0</v>
      </c>
      <c r="V33" s="4" t="n">
        <f>U33*K33</f>
        <v>0.0</v>
      </c>
      <c r="W33" s="4" t="n">
        <f>X33*ROUNDDOWN(T33,6)</f>
        <v>0.0</v>
      </c>
      <c r="X33" s="5" t="n">
        <f>K33</f>
        <v>34.0</v>
      </c>
      <c r="Y33" s="3" t="n">
        <v>2121673.0</v>
      </c>
    </row>
    <row r="34">
      <c r="A34" s="6"/>
      <c r="B34" s="3" t="s">
        <v>314</v>
      </c>
      <c r="C34" s="3" t="n">
        <v>17.0</v>
      </c>
      <c r="D34" s="3" t="s">
        <v>364</v>
      </c>
      <c r="E34" s="3" t="s">
        <v>365</v>
      </c>
      <c r="F34" s="3" t="s">
        <v>366</v>
      </c>
      <c r="G34" s="3"/>
      <c r="H34" s="3" t="s">
        <v>318</v>
      </c>
      <c r="I34" s="3" t="s">
        <v>0</v>
      </c>
      <c r="J34" s="4" t="n">
        <v>26520.0</v>
      </c>
      <c r="K34" s="5" t="n">
        <v>1.0</v>
      </c>
      <c r="L34" s="4" t="n">
        <v>26520.0</v>
      </c>
      <c r="M34" s="6" t="n">
        <f>IF(P34=1,0,1) + IF(ISBLANK(R34),1,0) + IF(ISBLANK(S34),1,0)</f>
        <v>3.0</v>
      </c>
      <c r="N34" s="6"/>
      <c r="O34" s="6"/>
      <c r="P34" s="6" t="n">
        <f>IF(OR(Q34="Российская Федерация",Q34="Армения",Q34="Белоруссия",Q34="Беларусь",Q34="Казахстан",Q34="Киргизия",Q34="Кыргызстан",Q34="ДНР",Q34="ЛНР"), 1, 0)</f>
        <v>0.0</v>
      </c>
      <c r="Q34" s="6" t="str">
        <f>IFERROR(IF(P34=1, "Российская Федерация", "Не заполнено"),"")</f>
        <v/>
      </c>
      <c r="R34" s="6"/>
      <c r="S34" s="6"/>
      <c r="T34" s="6"/>
      <c r="U34" s="4" t="n">
        <f>IF(T34&lt;&gt;0, J34 * Q39,)</f>
        <v>0.0</v>
      </c>
      <c r="V34" s="4" t="n">
        <f>U34*K34</f>
        <v>0.0</v>
      </c>
      <c r="W34" s="4" t="n">
        <f>X34*ROUNDDOWN(T34,6)</f>
        <v>0.0</v>
      </c>
      <c r="X34" s="5" t="n">
        <f>K34</f>
        <v>1.0</v>
      </c>
      <c r="Y34" s="3" t="n">
        <v>2121663.0</v>
      </c>
    </row>
    <row r="35">
      <c r="A35" s="6"/>
      <c r="B35" s="3" t="s">
        <v>314</v>
      </c>
      <c r="C35" s="3" t="n">
        <v>18.0</v>
      </c>
      <c r="D35" s="3" t="s">
        <v>367</v>
      </c>
      <c r="E35" s="3" t="s">
        <v>368</v>
      </c>
      <c r="F35" s="3" t="s">
        <v>369</v>
      </c>
      <c r="G35" s="3"/>
      <c r="H35" s="3" t="s">
        <v>318</v>
      </c>
      <c r="I35" s="3" t="s">
        <v>0</v>
      </c>
      <c r="J35" s="4" t="n">
        <v>30680.0</v>
      </c>
      <c r="K35" s="5" t="n">
        <v>1.0</v>
      </c>
      <c r="L35" s="4" t="n">
        <v>30680.0</v>
      </c>
      <c r="M35" s="6" t="n">
        <f>IF(P35=1,0,1) + IF(ISBLANK(R35),1,0) + IF(ISBLANK(S35),1,0)</f>
        <v>3.0</v>
      </c>
      <c r="N35" s="6"/>
      <c r="O35" s="6"/>
      <c r="P35" s="6" t="n">
        <f>IF(OR(Q35="Российская Федерация",Q35="Армения",Q35="Белоруссия",Q35="Беларусь",Q35="Казахстан",Q35="Киргизия",Q35="Кыргызстан",Q35="ДНР",Q35="ЛНР"), 1, 0)</f>
        <v>0.0</v>
      </c>
      <c r="Q35" s="6" t="str">
        <f>IFERROR(IF(P35=1, "Российская Федерация", "Не заполнено"),"")</f>
        <v/>
      </c>
      <c r="R35" s="6"/>
      <c r="S35" s="6"/>
      <c r="T35" s="6"/>
      <c r="U35" s="4" t="n">
        <f>IF(T35&lt;&gt;0, J35 * Q39,)</f>
        <v>0.0</v>
      </c>
      <c r="V35" s="4" t="n">
        <f>U35*K35</f>
        <v>0.0</v>
      </c>
      <c r="W35" s="4" t="n">
        <f>X35*ROUNDDOWN(T35,6)</f>
        <v>0.0</v>
      </c>
      <c r="X35" s="5" t="n">
        <f>K35</f>
        <v>1.0</v>
      </c>
      <c r="Y35" s="3" t="n">
        <v>2121670.0</v>
      </c>
    </row>
    <row r="36">
      <c r="A36" s="6"/>
      <c r="B36" s="3" t="s">
        <v>314</v>
      </c>
      <c r="C36" s="3" t="n">
        <v>19.0</v>
      </c>
      <c r="D36" s="3" t="s">
        <v>370</v>
      </c>
      <c r="E36" s="3" t="s">
        <v>371</v>
      </c>
      <c r="F36" s="3" t="s">
        <v>372</v>
      </c>
      <c r="G36" s="3"/>
      <c r="H36" s="3" t="s">
        <v>318</v>
      </c>
      <c r="I36" s="3" t="s">
        <v>0</v>
      </c>
      <c r="J36" s="4" t="n">
        <v>30680.0</v>
      </c>
      <c r="K36" s="5" t="n">
        <v>1.0</v>
      </c>
      <c r="L36" s="4" t="n">
        <v>30680.0</v>
      </c>
      <c r="M36" s="6" t="n">
        <f>IF(P36=1,0,1) + IF(ISBLANK(R36),1,0) + IF(ISBLANK(S36),1,0)</f>
        <v>3.0</v>
      </c>
      <c r="N36" s="6"/>
      <c r="O36" s="6"/>
      <c r="P36" s="6" t="n">
        <f>IF(OR(Q36="Российская Федерация",Q36="Армения",Q36="Белоруссия",Q36="Беларусь",Q36="Казахстан",Q36="Киргизия",Q36="Кыргызстан",Q36="ДНР",Q36="ЛНР"), 1, 0)</f>
        <v>0.0</v>
      </c>
      <c r="Q36" s="6" t="str">
        <f>IFERROR(IF(P36=1, "Российская Федерация", "Не заполнено"),"")</f>
        <v/>
      </c>
      <c r="R36" s="6"/>
      <c r="S36" s="6"/>
      <c r="T36" s="6"/>
      <c r="U36" s="4" t="n">
        <f>IF(T36&lt;&gt;0, J36 * Q39,)</f>
        <v>0.0</v>
      </c>
      <c r="V36" s="4" t="n">
        <f>U36*K36</f>
        <v>0.0</v>
      </c>
      <c r="W36" s="4" t="n">
        <f>X36*ROUNDDOWN(T36,6)</f>
        <v>0.0</v>
      </c>
      <c r="X36" s="5" t="n">
        <f>K36</f>
        <v>1.0</v>
      </c>
      <c r="Y36" s="3" t="n">
        <v>2121672.0</v>
      </c>
    </row>
    <row r="37" ht="12.75" customHeight="true">
      <c r="K37" s="66"/>
      <c r="L37" s="66"/>
    </row>
    <row r="38" ht="15.0" customHeight="true">
      <c r="K38" t="s" s="67">
        <v>373</v>
      </c>
      <c r="L38" s="67"/>
      <c r="M38" t="s" s="67">
        <v>374</v>
      </c>
      <c r="N38" s="67"/>
      <c r="O38" s="67"/>
      <c r="P38" s="67"/>
      <c r="Q38" s="67"/>
      <c r="R38" s="68"/>
      <c r="S38" s="68"/>
      <c r="W38" t="s" s="69">
        <v>375</v>
      </c>
      <c r="X38" s="70"/>
    </row>
    <row r="39" ht="15.0" customHeight="true">
      <c r="L39" s="71" t="n">
        <f>SUM(L18:L36)</f>
        <v>8590192.0</v>
      </c>
      <c r="Q39" s="71" t="n">
        <f>W39/L39</f>
        <v>0.0</v>
      </c>
      <c r="W39" s="71" t="n">
        <f>SUM(W18:W36)</f>
        <v>0.0</v>
      </c>
    </row>
    <row r="40" ht="12.75" customHeight="true">
      <c r="R40" t="s" s="66">
        <v>376</v>
      </c>
      <c r="S40" t="s" s="66">
        <v>377</v>
      </c>
      <c r="T40" s="66"/>
    </row>
    <row r="41" ht="12.75" customHeight="true">
      <c r="D41" t="s" s="72">
        <v>378</v>
      </c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4"/>
      <c r="R41" s="75" t="n">
        <f>SUM(V18:V36)</f>
        <v>0.0</v>
      </c>
      <c r="S41" t="n" s="75">
        <v>100.0</v>
      </c>
      <c r="T41" t="s" s="76">
        <v>379</v>
      </c>
    </row>
    <row r="42" ht="15.0" customHeight="true">
      <c r="D42" t="s" s="72">
        <v>380</v>
      </c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4"/>
      <c r="R42" s="71" t="n">
        <f>SUMIF(P18:P36,1, V18:V36)</f>
        <v>0.0</v>
      </c>
      <c r="S42" s="71" t="n">
        <f>IF(R41&lt;&gt;0, R42/R41*100,)</f>
        <v>0.0</v>
      </c>
      <c r="T42" s="77" t="str">
        <f>IF(S42&lt;=50," ","РФ/ДНР/ЛНР/ЕАЭС")</f>
        <v> </v>
      </c>
    </row>
    <row r="43" ht="15.0" customHeight="true">
      <c r="D43" t="s" s="72">
        <v>381</v>
      </c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4"/>
      <c r="R43" s="71" t="n">
        <f>IF(R41&lt;&gt;0,R41-R42,)</f>
        <v>0.0</v>
      </c>
      <c r="S43" s="71" t="n">
        <f>IF(R41&lt;&gt;0, R43/R41*100,)</f>
        <v>0.0</v>
      </c>
      <c r="T43" s="77" t="str">
        <f>IF(S43&gt;50,"Импорт", " ")</f>
        <v> </v>
      </c>
    </row>
    <row r="44" ht="15.0" customHeight="true">
      <c r="D44" t="s" s="72">
        <v>382</v>
      </c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4"/>
      <c r="R44" s="71" t="n">
        <f>SUMIF(M18:M36, 0, V18:V36)</f>
        <v>0.0</v>
      </c>
      <c r="S44" s="71" t="n">
        <f>IF(R41&lt;&gt;0, R44/R41*100,)</f>
        <v>0.0</v>
      </c>
      <c r="T44" s="77" t="str">
        <f>IF(S44&lt;=50," ","РЭП (ПО)")</f>
        <v> </v>
      </c>
    </row>
    <row r="45" ht="15.0" customHeight="true">
      <c r="A45" s="6"/>
    </row>
    <row r="46" ht="15.75" customHeight="true">
      <c r="B46" t="s" s="78">
        <v>383</v>
      </c>
    </row>
    <row r="47" ht="19.5" customHeight="true">
      <c r="B47" t="s" s="79">
        <v>384</v>
      </c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</row>
    <row r="48" ht="20.25" customHeight="true">
      <c r="B48" t="s" s="80">
        <v>385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</row>
    <row r="49" ht="39.75" customHeight="true">
      <c r="B49" t="s" s="82">
        <v>386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</row>
    <row r="50" ht="19.5" customHeight="true">
      <c r="B50" t="s" s="80">
        <v>387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</row>
    <row r="51" ht="18.0" customHeight="true">
      <c r="B51" t="s" s="80">
        <v>388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</row>
    <row r="52" ht="22.5" customHeight="true">
      <c r="B52" t="s" s="80">
        <v>389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</row>
    <row r="53" ht="19.5" customHeight="true">
      <c r="B53" t="s" s="80">
        <v>390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</row>
    <row r="54" ht="22.5" customHeight="true">
      <c r="B54" t="s" s="80">
        <v>391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</row>
    <row r="55" ht="34.5" customHeight="true">
      <c r="B55" t="s" s="80">
        <v>392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</row>
    <row r="56" ht="36.0" customHeight="true">
      <c r="B56" t="s" s="80">
        <v>393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</row>
    <row r="57" ht="32.25" customHeight="true">
      <c r="B57" t="s" s="84">
        <v>394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</row>
    <row r="58" ht="33.75" customHeight="true">
      <c r="B58" t="s" s="80">
        <v>395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</row>
    <row r="59" ht="33.75" customHeight="true">
      <c r="B59" t="s" s="80">
        <v>396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</row>
    <row r="60" ht="124.5" customHeight="true">
      <c r="B60" t="s" s="80">
        <v>397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</row>
    <row r="61" ht="33.75" customHeight="true">
      <c r="B61" t="s" s="80">
        <v>398</v>
      </c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</row>
    <row r="62" ht="24.75" customHeight="true">
      <c r="A62" s="6"/>
    </row>
  </sheetData>
  <sheetProtection autoFilter="false" sort="false" password="CDB0" sheet="true" scenarios="true" objects="true"/>
  <autoFilter ref="B17:S36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D10:E10"/>
    <mergeCell ref="F10:L10"/>
    <mergeCell ref="D11:E11"/>
    <mergeCell ref="F11:L11"/>
    <mergeCell ref="D12:E12"/>
    <mergeCell ref="F12:L12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U14:U16"/>
    <mergeCell ref="V14:V16"/>
    <mergeCell ref="W14:W16"/>
    <mergeCell ref="P14:P16"/>
    <mergeCell ref="Q14:Q16"/>
    <mergeCell ref="AA15:AB15"/>
    <mergeCell ref="AC15:AD15"/>
    <mergeCell ref="AE15:AF15"/>
    <mergeCell ref="AG15:AH15"/>
    <mergeCell ref="AI15:AJ15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BS15:BT15"/>
    <mergeCell ref="B61:W61"/>
    <mergeCell ref="B55:W55"/>
    <mergeCell ref="D41:Q41"/>
    <mergeCell ref="D42:Q42"/>
    <mergeCell ref="D43:Q43"/>
    <mergeCell ref="B47:W47"/>
    <mergeCell ref="B48:W48"/>
    <mergeCell ref="B49:W49"/>
    <mergeCell ref="B50:W50"/>
    <mergeCell ref="B51:W51"/>
    <mergeCell ref="B52:W52"/>
    <mergeCell ref="B53:W53"/>
    <mergeCell ref="B54:W54"/>
    <mergeCell ref="R14:R16"/>
    <mergeCell ref="S14:S16"/>
    <mergeCell ref="D44:Q44"/>
    <mergeCell ref="B60:W60"/>
    <mergeCell ref="B56:W56"/>
    <mergeCell ref="B57:W57"/>
    <mergeCell ref="B58:W58"/>
    <mergeCell ref="B59:W59"/>
    <mergeCell ref="K38:L38"/>
    <mergeCell ref="M38:Q38"/>
    <mergeCell ref="I14:I16"/>
    <mergeCell ref="J14:J16"/>
    <mergeCell ref="K14:K16"/>
    <mergeCell ref="L14:L16"/>
  </mergeCells>
  <dataValidations count="57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Реестр из списка" showInputMessage="true" showDropDown="false" showErrorMessage="true">
      <formula1>rep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Реестр из списка" showInputMessage="true" showDropDown="false" showErrorMessage="true">
      <formula1>rep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Реестр из списка" showInputMessage="true" showDropDown="false" showErrorMessage="true">
      <formula1>rep</formula1>
    </dataValidation>
    <dataValidation type="list" sqref="N24" allowBlank="true" errorStyle="stop" promptTitle="" prompt="" showInputMessage="true" showDropDown="false" showErrorMessage="true">
      <formula1>yes_no</formula1>
    </dataValidation>
    <dataValidation type="list" sqref="Q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Реестр из списка" showInputMessage="true" showDropDown="false" showErrorMessage="true">
      <formula1>rep</formula1>
    </dataValidation>
    <dataValidation type="list" sqref="N25" allowBlank="true" errorStyle="stop" promptTitle="" prompt="" showInputMessage="true" showDropDown="false" showErrorMessage="true">
      <formula1>yes_no</formula1>
    </dataValidation>
    <dataValidation type="list" sqref="Q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Реестр из списка" showInputMessage="true" showDropDown="false" showErrorMessage="true">
      <formula1>rep</formula1>
    </dataValidation>
    <dataValidation type="list" sqref="N26" allowBlank="true" errorStyle="stop" promptTitle="" prompt="" showInputMessage="true" showDropDown="false" showErrorMessage="true">
      <formula1>yes_no</formula1>
    </dataValidation>
    <dataValidation type="list" sqref="Q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Реестр из списка" showInputMessage="true" showDropDown="false" showErrorMessage="true">
      <formula1>rep</formula1>
    </dataValidation>
    <dataValidation type="list" sqref="N27" allowBlank="true" errorStyle="stop" promptTitle="" prompt="" showInputMessage="true" showDropDown="false" showErrorMessage="true">
      <formula1>yes_no</formula1>
    </dataValidation>
    <dataValidation type="list" sqref="Q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Реестр из списка" showInputMessage="true" showDropDown="false" showErrorMessage="true">
      <formula1>rep</formula1>
    </dataValidation>
    <dataValidation type="list" sqref="N28" allowBlank="true" errorStyle="stop" promptTitle="" prompt="" showInputMessage="true" showDropDown="false" showErrorMessage="true">
      <formula1>yes_no</formula1>
    </dataValidation>
    <dataValidation type="list" sqref="Q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8" allowBlank="true" errorStyle="stop" promptTitle="" prompt="Выберите Реестр из списка" showInputMessage="true" showDropDown="false" showErrorMessage="true">
      <formula1>rep</formula1>
    </dataValidation>
    <dataValidation type="list" sqref="N29" allowBlank="true" errorStyle="stop" promptTitle="" prompt="" showInputMessage="true" showDropDown="false" showErrorMessage="true">
      <formula1>yes_no</formula1>
    </dataValidation>
    <dataValidation type="list" sqref="Q2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9" allowBlank="true" errorStyle="stop" promptTitle="" prompt="Выберите Реестр из списка" showInputMessage="true" showDropDown="false" showErrorMessage="true">
      <formula1>rep</formula1>
    </dataValidation>
    <dataValidation type="list" sqref="N30" allowBlank="true" errorStyle="stop" promptTitle="" prompt="" showInputMessage="true" showDropDown="false" showErrorMessage="true">
      <formula1>yes_no</formula1>
    </dataValidation>
    <dataValidation type="list" sqref="Q3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0" allowBlank="true" errorStyle="stop" promptTitle="" prompt="Выберите Реестр из списка" showInputMessage="true" showDropDown="false" showErrorMessage="true">
      <formula1>rep</formula1>
    </dataValidation>
    <dataValidation type="list" sqref="N31" allowBlank="true" errorStyle="stop" promptTitle="" prompt="" showInputMessage="true" showDropDown="false" showErrorMessage="true">
      <formula1>yes_no</formula1>
    </dataValidation>
    <dataValidation type="list" sqref="Q3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1" allowBlank="true" errorStyle="stop" promptTitle="" prompt="Выберите Реестр из списка" showInputMessage="true" showDropDown="false" showErrorMessage="true">
      <formula1>rep</formula1>
    </dataValidation>
    <dataValidation type="list" sqref="N32" allowBlank="true" errorStyle="stop" promptTitle="" prompt="" showInputMessage="true" showDropDown="false" showErrorMessage="true">
      <formula1>yes_no</formula1>
    </dataValidation>
    <dataValidation type="list" sqref="Q3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2" allowBlank="true" errorStyle="stop" promptTitle="" prompt="Выберите Реестр из списка" showInputMessage="true" showDropDown="false" showErrorMessage="true">
      <formula1>rep</formula1>
    </dataValidation>
    <dataValidation type="list" sqref="N33" allowBlank="true" errorStyle="stop" promptTitle="" prompt="" showInputMessage="true" showDropDown="false" showErrorMessage="true">
      <formula1>yes_no</formula1>
    </dataValidation>
    <dataValidation type="list" sqref="Q3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3" allowBlank="true" errorStyle="stop" promptTitle="" prompt="Выберите Реестр из списка" showInputMessage="true" showDropDown="false" showErrorMessage="true">
      <formula1>rep</formula1>
    </dataValidation>
    <dataValidation type="list" sqref="N34" allowBlank="true" errorStyle="stop" promptTitle="" prompt="" showInputMessage="true" showDropDown="false" showErrorMessage="true">
      <formula1>yes_no</formula1>
    </dataValidation>
    <dataValidation type="list" sqref="Q3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4" allowBlank="true" errorStyle="stop" promptTitle="" prompt="Выберите Реестр из списка" showInputMessage="true" showDropDown="false" showErrorMessage="true">
      <formula1>rep</formula1>
    </dataValidation>
    <dataValidation type="list" sqref="N35" allowBlank="true" errorStyle="stop" promptTitle="" prompt="" showInputMessage="true" showDropDown="false" showErrorMessage="true">
      <formula1>yes_no</formula1>
    </dataValidation>
    <dataValidation type="list" sqref="Q3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5" allowBlank="true" errorStyle="stop" promptTitle="" prompt="Выберите Реестр из списка" showInputMessage="true" showDropDown="false" showErrorMessage="true">
      <formula1>rep</formula1>
    </dataValidation>
    <dataValidation type="list" sqref="N36" allowBlank="true" errorStyle="stop" promptTitle="" prompt="" showInputMessage="true" showDropDown="false" showErrorMessage="true">
      <formula1>yes_no</formula1>
    </dataValidation>
    <dataValidation type="list" sqref="Q3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6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2024-11-11T09:58:57Z</dcterms:created>
  <dc:creator>Apache POI</dc:creator>
</cp:coreProperties>
</file>